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4100"/>
  </bookViews>
  <sheets>
    <sheet name="Лист1" sheetId="1" r:id="rId1"/>
  </sheets>
  <definedNames>
    <definedName name="_xlnm._FilterDatabase" localSheetId="0" hidden="1">Лист1!$A$3:$E$5</definedName>
    <definedName name="_xlnm.Print_Area" localSheetId="0">Лист1!$A$1:$E$6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A5" i="1" l="1"/>
</calcChain>
</file>

<file path=xl/sharedStrings.xml><?xml version="1.0" encoding="utf-8"?>
<sst xmlns="http://schemas.openxmlformats.org/spreadsheetml/2006/main" count="14" uniqueCount="13">
  <si>
    <t>№</t>
  </si>
  <si>
    <t>Филиал</t>
  </si>
  <si>
    <t>Наименование</t>
  </si>
  <si>
    <t>Номер</t>
  </si>
  <si>
    <t>Приложение №5 к Документации о закупке</t>
  </si>
  <si>
    <t>Цена 
(руб., в т.ч. НДС 22%)</t>
  </si>
  <si>
    <t>МКС</t>
  </si>
  <si>
    <t>085-0014648</t>
  </si>
  <si>
    <t>085-0014649</t>
  </si>
  <si>
    <t>Выполнение ПИР по титулу: Строительство ТП-10/0,4кВ с тр-ми 2х2500кВА, 2КЛ-10кВ от сооруж. ТП-10/0,4кВ до РТП-10/0,4кВ № 19084, 2КЛ-10кВ от сооруж. ТП-10/0,4кВ до РП-10кВ № 10044, 2КЛ-10кВ от сооруж. ТП-10/0,4кВ до ТП-10/0,4кВ № 11635, в т.ч. ПИР: г.Москва, ул.Плеханова</t>
  </si>
  <si>
    <t>Выполнение ПИР по титулу: Реконструкция РТП-10/0,4кВ № 19084 с оборудованием и наладкой 2-х ячеек в РУ-10кВ, РП-10кВ № 10044 с оборудованием и наладкой 2-х ячеек в РУ-10кВ, 2КЛ-10кВ из луча Б ТП-10/0,4кВ № 11635 вывести и смуфтить с образованием направления РТП-10/0,4кВ № 10044 (с.1) – ТП-10/0,4кВ № 10661 луч Б для чего осуществить прокладку 1КЛ-10кВ, в т.ч. ПИР: г.Москва, ул.Плеханова</t>
  </si>
  <si>
    <t>085-0014650</t>
  </si>
  <si>
    <t>Выполнение  ПИР по двум титулам: г.Москва, Тюменская ул., вл. 5 для 
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</si>
</sst>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view="pageBreakPreview" zoomScaleNormal="100" zoomScaleSheetLayoutView="100" workbookViewId="0">
      <selection activeCell="E6" sqref="E6"/>
    </sheetView>
  </sheetViews>
  <sheetFormatPr defaultRowHeight="15.75" x14ac:dyDescent="0.25"/>
  <cols>
    <col min="1" max="1" width="6.140625" style="1" customWidth="1"/>
    <col min="2" max="2" width="9.5703125" style="1" customWidth="1"/>
    <col min="3" max="3" width="84.28515625" style="1" customWidth="1"/>
    <col min="4" max="4" width="16.28515625" style="1" customWidth="1"/>
    <col min="5" max="5" width="25.28515625" style="1" customWidth="1"/>
    <col min="6" max="16384" width="9.140625" style="1"/>
  </cols>
  <sheetData>
    <row r="1" spans="1:5" ht="28.5" customHeight="1" x14ac:dyDescent="0.25">
      <c r="A1" s="7" t="s">
        <v>4</v>
      </c>
      <c r="B1" s="7"/>
      <c r="C1" s="7"/>
      <c r="D1" s="7"/>
      <c r="E1" s="7"/>
    </row>
    <row r="3" spans="1:5" s="3" customFormat="1" ht="35.2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5</v>
      </c>
    </row>
    <row r="4" spans="1:5" s="3" customFormat="1" ht="63" x14ac:dyDescent="0.25">
      <c r="A4" s="4">
        <v>1</v>
      </c>
      <c r="B4" s="4" t="s">
        <v>6</v>
      </c>
      <c r="C4" s="8" t="s">
        <v>9</v>
      </c>
      <c r="D4" s="6" t="s">
        <v>7</v>
      </c>
      <c r="E4" s="5">
        <v>18503327.190000001</v>
      </c>
    </row>
    <row r="5" spans="1:5" s="3" customFormat="1" ht="94.5" x14ac:dyDescent="0.25">
      <c r="A5" s="4">
        <f>A4+1</f>
        <v>2</v>
      </c>
      <c r="B5" s="4" t="s">
        <v>6</v>
      </c>
      <c r="C5" s="8" t="s">
        <v>10</v>
      </c>
      <c r="D5" s="6" t="s">
        <v>8</v>
      </c>
      <c r="E5" s="5">
        <v>1006656.39</v>
      </c>
    </row>
    <row r="6" spans="1:5" ht="44.25" customHeight="1" x14ac:dyDescent="0.25">
      <c r="A6" s="11" t="s">
        <v>12</v>
      </c>
      <c r="B6" s="12"/>
      <c r="C6" s="13"/>
      <c r="D6" s="10" t="s">
        <v>11</v>
      </c>
      <c r="E6" s="9">
        <f>SUM(E4:E5)</f>
        <v>19509983.580000002</v>
      </c>
    </row>
  </sheetData>
  <autoFilter ref="A3:E5"/>
  <mergeCells count="2">
    <mergeCell ref="A1:E1"/>
    <mergeCell ref="A6:C6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2026-05-06T10:16:18Z</dcterms:modified>
</cp:coreProperties>
</file>